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4"/>
  </bookViews>
  <sheets>
    <sheet name="01-1-1" sheetId="2" r:id="rId1"/>
    <sheet name="04-5-1" sheetId="4" r:id="rId2"/>
    <sheet name="04-3-2" sheetId="5" r:id="rId3"/>
    <sheet name="06-6-1" sheetId="7" r:id="rId4"/>
    <sheet name="06-4-1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7" l="1"/>
  <c r="O21" i="7"/>
  <c r="O13" i="7" s="1"/>
  <c r="M21" i="7"/>
  <c r="R16" i="7"/>
  <c r="O16" i="7"/>
  <c r="M16" i="7"/>
  <c r="J16" i="7"/>
  <c r="F16" i="7"/>
  <c r="J13" i="7"/>
  <c r="I13" i="7"/>
  <c r="F13" i="7"/>
  <c r="R13" i="7" l="1"/>
  <c r="M13" i="7"/>
  <c r="J13" i="4" l="1"/>
  <c r="I13" i="4"/>
  <c r="F13" i="4"/>
  <c r="R20" i="3" l="1"/>
  <c r="O20" i="3"/>
  <c r="M20" i="3"/>
  <c r="R16" i="3"/>
  <c r="R13" i="3" s="1"/>
  <c r="O16" i="3"/>
  <c r="M16" i="3"/>
  <c r="O13" i="3"/>
  <c r="J13" i="3"/>
  <c r="I13" i="3"/>
  <c r="F13" i="3"/>
  <c r="M13" i="3" l="1"/>
  <c r="R16" i="2"/>
  <c r="O16" i="2"/>
  <c r="M16" i="2"/>
  <c r="J16" i="2"/>
  <c r="J13" i="2" s="1"/>
  <c r="I16" i="2"/>
  <c r="I13" i="2" s="1"/>
  <c r="F16" i="2"/>
  <c r="F13" i="2" s="1"/>
</calcChain>
</file>

<file path=xl/sharedStrings.xml><?xml version="1.0" encoding="utf-8"?>
<sst xmlns="http://schemas.openxmlformats.org/spreadsheetml/2006/main" count="445" uniqueCount="71">
  <si>
    <t>ԾԱՆՈՒՑՈՒՄ
ԱՇՈՑՔԻ ՀԱՄԱՅՆՔԱՊԵՏՐԱՆԻ 2025 ԹՎԱԿԱՆԻ ԳՆՈՒՄՆԵՐԻ ՊԼԱՆՈՒՄ 
ՓՈՓՈԽՈՒԹՅՈՒՆՆԵՐԻ ԵՎ ԼՐԱՑՈՒՄՆԵՐԻ ՄԱՍԻՆ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</si>
  <si>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</si>
  <si>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</si>
  <si>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</si>
  <si>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01</t>
  </si>
  <si>
    <t>Խումբ N</t>
  </si>
  <si>
    <t>Դաս N</t>
  </si>
  <si>
    <t>1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</si>
  <si>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</si>
  <si>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</si>
  <si>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</si>
  <si>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</si>
  <si>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</si>
  <si>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</si>
  <si>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</si>
  <si>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</si>
  <si>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</si>
  <si>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</si>
  <si>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</si>
  <si>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</si>
  <si>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</si>
  <si>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</si>
  <si>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</si>
  <si>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</si>
  <si>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</si>
  <si>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</si>
  <si>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</si>
  <si>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</si>
  <si>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</si>
  <si>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</si>
  <si>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</si>
  <si>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</si>
  <si>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</si>
  <si>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</si>
  <si>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</si>
  <si>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</si>
  <si>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հատ</t>
  </si>
  <si>
    <t>2. Ծրագրի անվանումը՝ Օրենսդիր և գործադիր մարմիններ, պետական կառավարում</t>
  </si>
  <si>
    <t>Տրանսպորտային նյութեր</t>
  </si>
  <si>
    <t>ԷԱՃ</t>
  </si>
  <si>
    <t>ԾԱՆՈՒՑՈՒՄ
ԱՇՈՑՔԻ ՀԱՄԱՅՆՔԱՊԵՏՐԱՆԻ 2023 ԹՎԱԿԱՆԻ ԳՆՈՒՄՆԵՐԻ ՊԼԱՆՈՒՄ 
ՓՈՓՈԽՈՒԹՅՈՒՆՆԵՐԻ ԵՎ ԼՐԱՑՈՒՄՆԵՐԻ ՄԱՍԻՆ</t>
  </si>
  <si>
    <t>2. Ծրագրի անվանումը՝ Փողոցների լուսավորում</t>
  </si>
  <si>
    <t>06</t>
  </si>
  <si>
    <t>4</t>
  </si>
  <si>
    <t>2. Ծրագրի անվանումը՝ Ճանապարհային տրանսպորտ</t>
  </si>
  <si>
    <t>04</t>
  </si>
  <si>
    <t>5</t>
  </si>
  <si>
    <t>դրամ</t>
  </si>
  <si>
    <t>Նախագծահետազոտական ծախսեր</t>
  </si>
  <si>
    <t>ԳՀ</t>
  </si>
  <si>
    <t>ԾԱՆՈՒՑՈՒՄ
ԱՇՈՑՔԻ ՀԱՄԱՅՆՔԱՊԵՏՐԱՆԻ 2024 ԹՎԱԿԱՆԻ ԳՆՈՒՄՆԵՐԻ ՊԼԱՆՈՒՄ 
ՓՈՓՈԽՈՒԹՅՈՒՆՆԵՐԻ ԵՎ ԼՐԱՑՈՒՄՆԵՐԻ ՄԱՍԻՆ</t>
  </si>
  <si>
    <t>2. Ծրագրի անվանումը՝ Նավթամթերք և բնական գազ</t>
  </si>
  <si>
    <t>3</t>
  </si>
  <si>
    <t>2</t>
  </si>
  <si>
    <t>71241200/5</t>
  </si>
  <si>
    <t>71241200/1</t>
  </si>
  <si>
    <t>6050000</t>
  </si>
  <si>
    <t>6050,00</t>
  </si>
  <si>
    <t>71241200/3</t>
  </si>
  <si>
    <t>5750000</t>
  </si>
  <si>
    <t xml:space="preserve">71241200/2 </t>
  </si>
  <si>
    <t>ՀՀ Շիրակի մարզի Աշոցք համայնքի Սիզավետ, Թավշուտ,Ցողամարգ և Գոգհովիտ բնակավայրերի բնական գազի ներքին ցանցի կառուցման աշխատանքների նախագծանախահաշվային փաստաթղթերի կազմման ծառայություններ</t>
  </si>
  <si>
    <t>ՀՀ Շիրակի մարզի Աշոցք համայնքի Թորոսգյուղ, Վարդաղբյուր Կարմրավան և Աշոցք բնակավայրերի ճանապարհների ասֆալտապատման աշխատանքների նախագծանախահաշվային փաստաթղթերի կազմման ծառայություններ</t>
  </si>
  <si>
    <t>ՀՀ Շիրակի մարզի Աշոցք համայնքի Սարագյուղ, Բավրա, Թավշուտ, Սիզավետ, Ղազանչի, Մեծ Սեպասար, Կրասար, Աշոցք, Կարմրավան, Վարդաղբյուր, Ցողամարգ, Գոգհովիտ, Մուսայելյան, Բաշգյուղ, Ձորաշեն, Կաքավասար, Արփենի, Սարապատ և Թորոսգյուղ բնակավայրերում լուսավորության համակարգի կառուցման աշխատանքների նախագծանախահաշվային փաստաթղթերի կազմման ծառայություններ</t>
  </si>
  <si>
    <t>2. Ծրագրի անվանումը՝ բազմաբնակարան շենքերի տանիքների վերանորոգում</t>
  </si>
  <si>
    <t>6</t>
  </si>
  <si>
    <t xml:space="preserve">71241200/4 </t>
  </si>
  <si>
    <t xml:space="preserve">34111280/2 </t>
  </si>
  <si>
    <t>ՀՀ Շիրակի մարզի Աշոցք համայնքի 4 բազմաբնակարան շենքերի բարեկարգման աշխատանքների նախագծանախահաշվային փաստաթղթերի կազմման ծառայություններ</t>
  </si>
  <si>
    <t>Մարդատար մեքենա</t>
  </si>
  <si>
    <t>ՀՀ Շիրակի մարզի Աշոցք համայնքի Թավշուտ, Մեծ Սեպասար, Փոքր Սեպասար, Զույգաղբյուր, Արփենի և Սալուտ բնակավայրերի փողոցների տուֆ քարով սալարկման աշխատանքների նախագծանախահաշվային փաստաթղթերի կազմման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</si>
</sst>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4" fontId="3" fillId="2" borderId="2" xfId="1" applyNumberFormat="1" applyFont="1" applyFill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0" fontId="6" fillId="0" borderId="2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right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3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opLeftCell="B1" zoomScale="70" zoomScaleNormal="70" workbookViewId="0">
      <selection activeCell="E22" sqref="E22"/>
    </sheetView>
  </sheetViews>
  <sheetFormatPr defaultRowHeight="15" x14ac:dyDescent="0.25"/>
  <cols>
    <col min="3" max="3" width="11.5703125" customWidth="1"/>
    <col min="4" max="4" width="7.28515625" bestFit="1" customWidth="1"/>
    <col min="10" max="10" width="24.140625" customWidth="1"/>
    <col min="13" max="13" width="10.42578125" bestFit="1" customWidth="1"/>
    <col min="15" max="15" width="9.5703125" bestFit="1" customWidth="1"/>
  </cols>
  <sheetData>
    <row r="1" spans="1:19" ht="16.5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x14ac:dyDescent="0.25">
      <c r="A4" s="43" t="s">
        <v>37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x14ac:dyDescent="0.25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x14ac:dyDescent="0.25">
      <c r="A6" s="37" t="s">
        <v>3</v>
      </c>
      <c r="B6" s="37"/>
      <c r="C6" s="37"/>
      <c r="D6" s="37"/>
      <c r="E6" s="37"/>
      <c r="F6" s="37"/>
      <c r="G6" s="37"/>
      <c r="H6" s="37"/>
      <c r="I6" s="38"/>
      <c r="J6" s="1" t="s">
        <v>4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x14ac:dyDescent="0.25">
      <c r="A7" s="37" t="s">
        <v>5</v>
      </c>
      <c r="B7" s="37"/>
      <c r="C7" s="37"/>
      <c r="D7" s="37"/>
      <c r="E7" s="37"/>
      <c r="F7" s="37"/>
      <c r="G7" s="37"/>
      <c r="H7" s="37"/>
      <c r="I7" s="38"/>
      <c r="J7" s="1" t="s">
        <v>7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x14ac:dyDescent="0.25">
      <c r="A8" s="37" t="s">
        <v>6</v>
      </c>
      <c r="B8" s="37"/>
      <c r="C8" s="37"/>
      <c r="D8" s="37"/>
      <c r="E8" s="37"/>
      <c r="F8" s="37"/>
      <c r="G8" s="37"/>
      <c r="H8" s="37"/>
      <c r="I8" s="38"/>
      <c r="J8" s="1" t="s">
        <v>7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ht="72" customHeight="1" x14ac:dyDescent="0.25">
      <c r="A10" s="47" t="s">
        <v>8</v>
      </c>
      <c r="B10" s="46" t="s">
        <v>9</v>
      </c>
      <c r="C10" s="46"/>
      <c r="D10" s="46"/>
      <c r="E10" s="46"/>
      <c r="F10" s="46"/>
      <c r="G10" s="46" t="s">
        <v>10</v>
      </c>
      <c r="H10" s="47"/>
      <c r="I10" s="47"/>
      <c r="J10" s="46" t="s">
        <v>11</v>
      </c>
      <c r="K10" s="46" t="s">
        <v>12</v>
      </c>
      <c r="L10" s="47"/>
      <c r="M10" s="47"/>
      <c r="N10" s="46" t="s">
        <v>13</v>
      </c>
      <c r="O10" s="47"/>
      <c r="P10" s="46" t="s">
        <v>14</v>
      </c>
      <c r="Q10" s="47"/>
      <c r="R10" s="47"/>
      <c r="S10" s="47" t="s">
        <v>15</v>
      </c>
    </row>
    <row r="11" spans="1:19" ht="105" x14ac:dyDescent="0.25">
      <c r="A11" s="47"/>
      <c r="B11" s="7" t="s">
        <v>16</v>
      </c>
      <c r="C11" s="8" t="s">
        <v>17</v>
      </c>
      <c r="D11" s="7" t="s">
        <v>18</v>
      </c>
      <c r="E11" s="7" t="s">
        <v>19</v>
      </c>
      <c r="F11" s="7" t="s">
        <v>20</v>
      </c>
      <c r="G11" s="8" t="s">
        <v>21</v>
      </c>
      <c r="H11" s="7" t="s">
        <v>22</v>
      </c>
      <c r="I11" s="7" t="s">
        <v>23</v>
      </c>
      <c r="J11" s="47"/>
      <c r="K11" s="8" t="s">
        <v>21</v>
      </c>
      <c r="L11" s="7" t="s">
        <v>22</v>
      </c>
      <c r="M11" s="7" t="s">
        <v>24</v>
      </c>
      <c r="N11" s="7" t="s">
        <v>25</v>
      </c>
      <c r="O11" s="7" t="s">
        <v>26</v>
      </c>
      <c r="P11" s="7" t="s">
        <v>27</v>
      </c>
      <c r="Q11" s="8" t="s">
        <v>8</v>
      </c>
      <c r="R11" s="7" t="s">
        <v>28</v>
      </c>
      <c r="S11" s="47"/>
    </row>
    <row r="12" spans="1:19" x14ac:dyDescent="0.25">
      <c r="A12" s="8"/>
      <c r="B12" s="8">
        <v>1</v>
      </c>
      <c r="C12" s="8">
        <v>2</v>
      </c>
      <c r="D12" s="8">
        <v>3</v>
      </c>
      <c r="E12" s="8">
        <v>4</v>
      </c>
      <c r="F12" s="8">
        <v>5</v>
      </c>
      <c r="G12" s="8">
        <v>6</v>
      </c>
      <c r="H12" s="8">
        <v>7</v>
      </c>
      <c r="I12" s="8">
        <v>8</v>
      </c>
      <c r="J12" s="7">
        <v>9</v>
      </c>
      <c r="K12" s="8">
        <v>10</v>
      </c>
      <c r="L12" s="8">
        <v>11</v>
      </c>
      <c r="M12" s="8">
        <v>12</v>
      </c>
      <c r="N12" s="8">
        <v>13</v>
      </c>
      <c r="O12" s="7">
        <v>14</v>
      </c>
      <c r="P12" s="8">
        <v>15</v>
      </c>
      <c r="Q12" s="8">
        <v>16</v>
      </c>
      <c r="R12" s="7">
        <v>17</v>
      </c>
      <c r="S12" s="8">
        <v>18</v>
      </c>
    </row>
    <row r="13" spans="1:19" x14ac:dyDescent="0.25">
      <c r="A13" s="2"/>
      <c r="B13" s="2"/>
      <c r="C13" s="2" t="s">
        <v>29</v>
      </c>
      <c r="D13" s="2" t="s">
        <v>30</v>
      </c>
      <c r="E13" s="2" t="s">
        <v>30</v>
      </c>
      <c r="F13" s="3">
        <f>F16</f>
        <v>0</v>
      </c>
      <c r="G13" s="2" t="s">
        <v>30</v>
      </c>
      <c r="H13" s="2" t="s">
        <v>30</v>
      </c>
      <c r="I13" s="3">
        <f>+I16</f>
        <v>0</v>
      </c>
      <c r="J13" s="3">
        <f>J16</f>
        <v>0</v>
      </c>
      <c r="K13" s="2" t="s">
        <v>30</v>
      </c>
      <c r="L13" s="2" t="s">
        <v>30</v>
      </c>
      <c r="M13" s="3">
        <v>12000</v>
      </c>
      <c r="N13" s="2" t="s">
        <v>30</v>
      </c>
      <c r="O13" s="3">
        <v>12000</v>
      </c>
      <c r="P13" s="2" t="s">
        <v>30</v>
      </c>
      <c r="Q13" s="2" t="s">
        <v>30</v>
      </c>
      <c r="R13" s="3">
        <v>12000</v>
      </c>
      <c r="S13" s="2" t="s">
        <v>30</v>
      </c>
    </row>
    <row r="14" spans="1:19" x14ac:dyDescent="0.25">
      <c r="A14" s="48" t="s">
        <v>31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1:19" x14ac:dyDescent="0.25">
      <c r="A15" s="45" t="s">
        <v>32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x14ac:dyDescent="0.25">
      <c r="A16" s="8"/>
      <c r="B16" s="8"/>
      <c r="C16" s="8" t="s">
        <v>33</v>
      </c>
      <c r="D16" s="8" t="s">
        <v>30</v>
      </c>
      <c r="E16" s="8" t="s">
        <v>30</v>
      </c>
      <c r="F16" s="4">
        <f>SUM(F18:F18)</f>
        <v>0</v>
      </c>
      <c r="G16" s="8" t="s">
        <v>30</v>
      </c>
      <c r="H16" s="8" t="s">
        <v>30</v>
      </c>
      <c r="I16" s="4">
        <f>SUM(I18:I18)</f>
        <v>0</v>
      </c>
      <c r="J16" s="4">
        <f>SUM(J18:J18)</f>
        <v>0</v>
      </c>
      <c r="K16" s="8" t="s">
        <v>30</v>
      </c>
      <c r="L16" s="8" t="s">
        <v>30</v>
      </c>
      <c r="M16" s="4">
        <f>SUM(M18:M18)</f>
        <v>12000</v>
      </c>
      <c r="N16" s="8" t="s">
        <v>30</v>
      </c>
      <c r="O16" s="4">
        <f>SUM(O18:O18)</f>
        <v>12000</v>
      </c>
      <c r="P16" s="8" t="s">
        <v>30</v>
      </c>
      <c r="Q16" s="8" t="s">
        <v>30</v>
      </c>
      <c r="R16" s="4">
        <f>SUM(R18:R18)</f>
        <v>12000</v>
      </c>
      <c r="S16" s="8" t="s">
        <v>30</v>
      </c>
    </row>
    <row r="17" spans="1:19" x14ac:dyDescent="0.25">
      <c r="A17" s="50" t="s">
        <v>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ht="31.5" x14ac:dyDescent="0.25">
      <c r="A18" s="5">
        <v>1</v>
      </c>
      <c r="B18" s="5" t="s">
        <v>67</v>
      </c>
      <c r="C18" s="6" t="s">
        <v>69</v>
      </c>
      <c r="D18" s="5" t="s">
        <v>36</v>
      </c>
      <c r="E18" s="5" t="s">
        <v>30</v>
      </c>
      <c r="F18" s="5" t="s">
        <v>30</v>
      </c>
      <c r="G18" s="5" t="s">
        <v>30</v>
      </c>
      <c r="H18" s="5" t="s">
        <v>30</v>
      </c>
      <c r="I18" s="5" t="s">
        <v>30</v>
      </c>
      <c r="J18" s="5" t="s">
        <v>30</v>
      </c>
      <c r="K18" s="5">
        <v>1</v>
      </c>
      <c r="L18" s="5">
        <v>12000000</v>
      </c>
      <c r="M18" s="9">
        <v>12000</v>
      </c>
      <c r="N18" s="5">
        <v>1</v>
      </c>
      <c r="O18" s="9">
        <v>12000</v>
      </c>
      <c r="P18" s="6" t="s">
        <v>38</v>
      </c>
      <c r="Q18" s="5">
        <v>5121</v>
      </c>
      <c r="R18" s="9">
        <v>12000</v>
      </c>
      <c r="S18" s="5" t="s">
        <v>39</v>
      </c>
    </row>
    <row r="19" spans="1:19" x14ac:dyDescent="0.25">
      <c r="A19" s="45" t="s">
        <v>35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x14ac:dyDescent="0.25">
      <c r="A20" s="8"/>
      <c r="B20" s="8"/>
      <c r="C20" s="8" t="s">
        <v>33</v>
      </c>
      <c r="D20" s="8" t="s">
        <v>30</v>
      </c>
      <c r="E20" s="8" t="s">
        <v>30</v>
      </c>
      <c r="F20" s="8" t="s">
        <v>30</v>
      </c>
      <c r="G20" s="8" t="s">
        <v>30</v>
      </c>
      <c r="H20" s="8" t="s">
        <v>30</v>
      </c>
      <c r="I20" s="8" t="s">
        <v>30</v>
      </c>
      <c r="J20" s="8" t="s">
        <v>30</v>
      </c>
      <c r="K20" s="8" t="s">
        <v>30</v>
      </c>
      <c r="L20" s="8" t="s">
        <v>30</v>
      </c>
      <c r="M20" s="4" t="s">
        <v>30</v>
      </c>
      <c r="N20" s="8" t="s">
        <v>30</v>
      </c>
      <c r="O20" s="4" t="s">
        <v>30</v>
      </c>
      <c r="P20" s="8" t="s">
        <v>30</v>
      </c>
      <c r="Q20" s="8" t="s">
        <v>30</v>
      </c>
      <c r="R20" s="4" t="s">
        <v>30</v>
      </c>
      <c r="S20" s="8" t="s">
        <v>30</v>
      </c>
    </row>
  </sheetData>
  <mergeCells count="24">
    <mergeCell ref="A19:S19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opLeftCell="A8" zoomScale="85" zoomScaleNormal="85" workbookViewId="0">
      <selection activeCell="C25" sqref="C25"/>
    </sheetView>
  </sheetViews>
  <sheetFormatPr defaultRowHeight="15" x14ac:dyDescent="0.25"/>
  <cols>
    <col min="3" max="3" width="17.140625" customWidth="1"/>
    <col min="5" max="5" width="10.28515625" bestFit="1" customWidth="1"/>
    <col min="6" max="6" width="9.7109375" bestFit="1" customWidth="1"/>
    <col min="8" max="8" width="9.85546875" bestFit="1" customWidth="1"/>
    <col min="9" max="9" width="10.140625" bestFit="1" customWidth="1"/>
    <col min="11" max="11" width="6.7109375" bestFit="1" customWidth="1"/>
    <col min="13" max="13" width="10" bestFit="1" customWidth="1"/>
  </cols>
  <sheetData>
    <row r="1" spans="1:19" ht="16.5" x14ac:dyDescent="0.3">
      <c r="A1" s="41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x14ac:dyDescent="0.25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x14ac:dyDescent="0.25">
      <c r="A4" s="43" t="s">
        <v>44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x14ac:dyDescent="0.25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x14ac:dyDescent="0.25">
      <c r="A6" s="37" t="s">
        <v>3</v>
      </c>
      <c r="B6" s="37"/>
      <c r="C6" s="37"/>
      <c r="D6" s="37"/>
      <c r="E6" s="37"/>
      <c r="F6" s="37"/>
      <c r="G6" s="37"/>
      <c r="H6" s="37"/>
      <c r="I6" s="38"/>
      <c r="J6" s="1" t="s">
        <v>45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x14ac:dyDescent="0.25">
      <c r="A7" s="37" t="s">
        <v>5</v>
      </c>
      <c r="B7" s="37"/>
      <c r="C7" s="37"/>
      <c r="D7" s="37"/>
      <c r="E7" s="37"/>
      <c r="F7" s="37"/>
      <c r="G7" s="37"/>
      <c r="H7" s="37"/>
      <c r="I7" s="38"/>
      <c r="J7" s="1" t="s">
        <v>46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x14ac:dyDescent="0.25">
      <c r="A8" s="37" t="s">
        <v>6</v>
      </c>
      <c r="B8" s="37"/>
      <c r="C8" s="37"/>
      <c r="D8" s="37"/>
      <c r="E8" s="37"/>
      <c r="F8" s="37"/>
      <c r="G8" s="37"/>
      <c r="H8" s="37"/>
      <c r="I8" s="38"/>
      <c r="J8" s="1" t="s">
        <v>7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ht="58.5" customHeight="1" x14ac:dyDescent="0.25">
      <c r="A10" s="47" t="s">
        <v>8</v>
      </c>
      <c r="B10" s="46" t="s">
        <v>9</v>
      </c>
      <c r="C10" s="46"/>
      <c r="D10" s="46"/>
      <c r="E10" s="46"/>
      <c r="F10" s="46"/>
      <c r="G10" s="46" t="s">
        <v>10</v>
      </c>
      <c r="H10" s="47"/>
      <c r="I10" s="47"/>
      <c r="J10" s="46" t="s">
        <v>11</v>
      </c>
      <c r="K10" s="46" t="s">
        <v>12</v>
      </c>
      <c r="L10" s="47"/>
      <c r="M10" s="47"/>
      <c r="N10" s="46" t="s">
        <v>13</v>
      </c>
      <c r="O10" s="47"/>
      <c r="P10" s="46" t="s">
        <v>14</v>
      </c>
      <c r="Q10" s="47"/>
      <c r="R10" s="47"/>
      <c r="S10" s="47" t="s">
        <v>15</v>
      </c>
    </row>
    <row r="11" spans="1:19" ht="105" x14ac:dyDescent="0.25">
      <c r="A11" s="47"/>
      <c r="B11" s="11" t="s">
        <v>16</v>
      </c>
      <c r="C11" s="12" t="s">
        <v>17</v>
      </c>
      <c r="D11" s="11" t="s">
        <v>18</v>
      </c>
      <c r="E11" s="11" t="s">
        <v>19</v>
      </c>
      <c r="F11" s="11" t="s">
        <v>20</v>
      </c>
      <c r="G11" s="12" t="s">
        <v>21</v>
      </c>
      <c r="H11" s="11" t="s">
        <v>22</v>
      </c>
      <c r="I11" s="11" t="s">
        <v>23</v>
      </c>
      <c r="J11" s="47"/>
      <c r="K11" s="12" t="s">
        <v>21</v>
      </c>
      <c r="L11" s="11" t="s">
        <v>22</v>
      </c>
      <c r="M11" s="11" t="s">
        <v>24</v>
      </c>
      <c r="N11" s="11" t="s">
        <v>25</v>
      </c>
      <c r="O11" s="11" t="s">
        <v>26</v>
      </c>
      <c r="P11" s="11" t="s">
        <v>27</v>
      </c>
      <c r="Q11" s="12" t="s">
        <v>8</v>
      </c>
      <c r="R11" s="11" t="s">
        <v>28</v>
      </c>
      <c r="S11" s="47"/>
    </row>
    <row r="12" spans="1:19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x14ac:dyDescent="0.25">
      <c r="A13" s="2"/>
      <c r="B13" s="2"/>
      <c r="C13" s="2" t="s">
        <v>29</v>
      </c>
      <c r="D13" s="2" t="s">
        <v>30</v>
      </c>
      <c r="E13" s="2" t="s">
        <v>30</v>
      </c>
      <c r="F13" s="3">
        <f>F16</f>
        <v>0</v>
      </c>
      <c r="G13" s="2" t="s">
        <v>30</v>
      </c>
      <c r="H13" s="2" t="s">
        <v>30</v>
      </c>
      <c r="I13" s="3">
        <f>+I16</f>
        <v>0</v>
      </c>
      <c r="J13" s="3">
        <f>J16</f>
        <v>0</v>
      </c>
      <c r="K13" s="2" t="s">
        <v>30</v>
      </c>
      <c r="L13" s="34">
        <v>11800</v>
      </c>
      <c r="M13" s="3">
        <v>11800</v>
      </c>
      <c r="N13" s="2" t="s">
        <v>30</v>
      </c>
      <c r="O13" s="3">
        <v>11800</v>
      </c>
      <c r="P13" s="2" t="s">
        <v>30</v>
      </c>
      <c r="Q13" s="2" t="s">
        <v>30</v>
      </c>
      <c r="R13" s="3">
        <v>11800</v>
      </c>
      <c r="S13" s="2" t="s">
        <v>30</v>
      </c>
    </row>
    <row r="14" spans="1:19" x14ac:dyDescent="0.25">
      <c r="A14" s="48" t="s">
        <v>31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1:19" x14ac:dyDescent="0.25">
      <c r="A15" s="45" t="s">
        <v>32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x14ac:dyDescent="0.25">
      <c r="A16" s="12"/>
      <c r="B16" s="12"/>
      <c r="C16" s="12" t="s">
        <v>33</v>
      </c>
      <c r="D16" s="12" t="s">
        <v>30</v>
      </c>
      <c r="E16" s="12" t="s">
        <v>30</v>
      </c>
      <c r="F16" s="4"/>
      <c r="G16" s="12" t="s">
        <v>30</v>
      </c>
      <c r="H16" s="12" t="s">
        <v>30</v>
      </c>
      <c r="I16" s="4">
        <v>0</v>
      </c>
      <c r="J16" s="4"/>
      <c r="K16" s="12" t="s">
        <v>30</v>
      </c>
      <c r="L16" s="12"/>
      <c r="M16" s="4"/>
      <c r="N16" s="12" t="s">
        <v>30</v>
      </c>
      <c r="O16" s="4"/>
      <c r="P16" s="12" t="s">
        <v>30</v>
      </c>
      <c r="Q16" s="12" t="s">
        <v>30</v>
      </c>
      <c r="R16" s="4"/>
      <c r="S16" s="12" t="s">
        <v>30</v>
      </c>
    </row>
    <row r="17" spans="1:19" x14ac:dyDescent="0.25">
      <c r="A17" s="50" t="s">
        <v>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x14ac:dyDescent="0.25">
      <c r="A18" s="45" t="s">
        <v>35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</row>
    <row r="19" spans="1:19" x14ac:dyDescent="0.25">
      <c r="A19" s="12"/>
      <c r="B19" s="12"/>
      <c r="C19" s="12" t="s">
        <v>33</v>
      </c>
      <c r="D19" s="12" t="s">
        <v>30</v>
      </c>
      <c r="E19" s="12" t="s">
        <v>30</v>
      </c>
      <c r="F19" s="12" t="s">
        <v>30</v>
      </c>
      <c r="G19" s="12" t="s">
        <v>30</v>
      </c>
      <c r="H19" s="12" t="s">
        <v>30</v>
      </c>
      <c r="I19" s="12" t="s">
        <v>30</v>
      </c>
      <c r="J19" s="12" t="s">
        <v>30</v>
      </c>
      <c r="K19" s="12" t="s">
        <v>30</v>
      </c>
      <c r="L19" s="35">
        <v>11800</v>
      </c>
      <c r="M19" s="4">
        <v>11800</v>
      </c>
      <c r="N19" s="12" t="s">
        <v>30</v>
      </c>
      <c r="O19" s="4">
        <v>11800</v>
      </c>
      <c r="P19" s="12" t="s">
        <v>30</v>
      </c>
      <c r="Q19" s="12" t="s">
        <v>30</v>
      </c>
      <c r="R19" s="4">
        <v>11800</v>
      </c>
      <c r="S19" s="12" t="s">
        <v>30</v>
      </c>
    </row>
    <row r="20" spans="1:19" ht="157.5" x14ac:dyDescent="0.25">
      <c r="A20" s="12">
        <v>1</v>
      </c>
      <c r="B20" s="17" t="s">
        <v>55</v>
      </c>
      <c r="C20" s="17" t="s">
        <v>70</v>
      </c>
      <c r="D20" s="18" t="s">
        <v>47</v>
      </c>
      <c r="E20" s="5" t="s">
        <v>30</v>
      </c>
      <c r="F20" s="5" t="s">
        <v>30</v>
      </c>
      <c r="G20" s="5" t="s">
        <v>30</v>
      </c>
      <c r="H20" s="5" t="s">
        <v>30</v>
      </c>
      <c r="I20" s="5" t="s">
        <v>30</v>
      </c>
      <c r="J20" s="5" t="s">
        <v>30</v>
      </c>
      <c r="K20" s="18">
        <v>1</v>
      </c>
      <c r="L20" s="67" t="s">
        <v>59</v>
      </c>
      <c r="M20" s="4">
        <v>5750</v>
      </c>
      <c r="N20" s="18">
        <v>1</v>
      </c>
      <c r="O20" s="36">
        <v>5750</v>
      </c>
      <c r="P20" s="11" t="s">
        <v>48</v>
      </c>
      <c r="Q20" s="12">
        <v>5134</v>
      </c>
      <c r="R20" s="19" t="s">
        <v>59</v>
      </c>
      <c r="S20" s="5" t="s">
        <v>49</v>
      </c>
    </row>
    <row r="21" spans="1:19" ht="146.25" customHeight="1" x14ac:dyDescent="0.25">
      <c r="A21" s="5">
        <v>2</v>
      </c>
      <c r="B21" s="17" t="s">
        <v>58</v>
      </c>
      <c r="C21" s="17" t="s">
        <v>62</v>
      </c>
      <c r="D21" s="18" t="s">
        <v>47</v>
      </c>
      <c r="E21" s="5" t="s">
        <v>30</v>
      </c>
      <c r="F21" s="5" t="s">
        <v>30</v>
      </c>
      <c r="G21" s="5" t="s">
        <v>30</v>
      </c>
      <c r="H21" s="5" t="s">
        <v>30</v>
      </c>
      <c r="I21" s="5" t="s">
        <v>30</v>
      </c>
      <c r="J21" s="5" t="s">
        <v>30</v>
      </c>
      <c r="K21" s="18">
        <v>1</v>
      </c>
      <c r="L21" s="68" t="s">
        <v>59</v>
      </c>
      <c r="M21" s="4" t="s">
        <v>57</v>
      </c>
      <c r="N21" s="18">
        <v>1</v>
      </c>
      <c r="O21" s="19" t="s">
        <v>56</v>
      </c>
      <c r="P21" s="11" t="s">
        <v>48</v>
      </c>
      <c r="Q21" s="12">
        <v>5134</v>
      </c>
      <c r="R21" s="19" t="s">
        <v>56</v>
      </c>
      <c r="S21" s="5" t="s">
        <v>49</v>
      </c>
    </row>
  </sheetData>
  <mergeCells count="24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8:S18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paperSize="9"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7" zoomScale="85" zoomScaleNormal="85" workbookViewId="0">
      <selection activeCell="C22" sqref="C22"/>
    </sheetView>
  </sheetViews>
  <sheetFormatPr defaultRowHeight="15" x14ac:dyDescent="0.25"/>
  <cols>
    <col min="3" max="3" width="17.140625" customWidth="1"/>
  </cols>
  <sheetData>
    <row r="1" spans="1:19" ht="16.5" x14ac:dyDescent="0.3">
      <c r="A1" s="55" t="s">
        <v>50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</row>
    <row r="2" spans="1:19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</row>
    <row r="3" spans="1:19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</row>
    <row r="4" spans="1:19" x14ac:dyDescent="0.25">
      <c r="A4" s="57" t="s">
        <v>51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1:19" x14ac:dyDescent="0.25">
      <c r="A5" s="57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19" x14ac:dyDescent="0.25">
      <c r="A6" s="51" t="s">
        <v>3</v>
      </c>
      <c r="B6" s="51"/>
      <c r="C6" s="51"/>
      <c r="D6" s="51"/>
      <c r="E6" s="51"/>
      <c r="F6" s="51"/>
      <c r="G6" s="51"/>
      <c r="H6" s="51"/>
      <c r="I6" s="52"/>
      <c r="J6" s="20" t="s">
        <v>45</v>
      </c>
      <c r="K6" s="53"/>
      <c r="L6" s="54"/>
      <c r="M6" s="54"/>
      <c r="N6" s="54"/>
      <c r="O6" s="54"/>
      <c r="P6" s="54"/>
      <c r="Q6" s="54"/>
      <c r="R6" s="54"/>
      <c r="S6" s="54"/>
    </row>
    <row r="7" spans="1:19" x14ac:dyDescent="0.25">
      <c r="A7" s="51" t="s">
        <v>5</v>
      </c>
      <c r="B7" s="51"/>
      <c r="C7" s="51"/>
      <c r="D7" s="51"/>
      <c r="E7" s="51"/>
      <c r="F7" s="51"/>
      <c r="G7" s="51"/>
      <c r="H7" s="51"/>
      <c r="I7" s="52"/>
      <c r="J7" s="20" t="s">
        <v>52</v>
      </c>
      <c r="K7" s="53"/>
      <c r="L7" s="54"/>
      <c r="M7" s="54"/>
      <c r="N7" s="54"/>
      <c r="O7" s="54"/>
      <c r="P7" s="54"/>
      <c r="Q7" s="54"/>
      <c r="R7" s="54"/>
      <c r="S7" s="54"/>
    </row>
    <row r="8" spans="1:19" x14ac:dyDescent="0.25">
      <c r="A8" s="51" t="s">
        <v>6</v>
      </c>
      <c r="B8" s="51"/>
      <c r="C8" s="51"/>
      <c r="D8" s="51"/>
      <c r="E8" s="51"/>
      <c r="F8" s="51"/>
      <c r="G8" s="51"/>
      <c r="H8" s="51"/>
      <c r="I8" s="52"/>
      <c r="J8" s="20" t="s">
        <v>53</v>
      </c>
      <c r="K8" s="53"/>
      <c r="L8" s="54"/>
      <c r="M8" s="54"/>
      <c r="N8" s="54"/>
      <c r="O8" s="54"/>
      <c r="P8" s="54"/>
      <c r="Q8" s="54"/>
      <c r="R8" s="54"/>
      <c r="S8" s="54"/>
    </row>
    <row r="9" spans="1:19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</row>
    <row r="10" spans="1:19" ht="68.25" customHeight="1" x14ac:dyDescent="0.25">
      <c r="A10" s="63" t="s">
        <v>8</v>
      </c>
      <c r="B10" s="62" t="s">
        <v>9</v>
      </c>
      <c r="C10" s="62"/>
      <c r="D10" s="62"/>
      <c r="E10" s="62"/>
      <c r="F10" s="62"/>
      <c r="G10" s="62" t="s">
        <v>10</v>
      </c>
      <c r="H10" s="63"/>
      <c r="I10" s="63"/>
      <c r="J10" s="62" t="s">
        <v>11</v>
      </c>
      <c r="K10" s="62" t="s">
        <v>12</v>
      </c>
      <c r="L10" s="63"/>
      <c r="M10" s="63"/>
      <c r="N10" s="62" t="s">
        <v>13</v>
      </c>
      <c r="O10" s="63"/>
      <c r="P10" s="62" t="s">
        <v>14</v>
      </c>
      <c r="Q10" s="63"/>
      <c r="R10" s="63"/>
      <c r="S10" s="63" t="s">
        <v>15</v>
      </c>
    </row>
    <row r="11" spans="1:19" ht="105" x14ac:dyDescent="0.25">
      <c r="A11" s="63"/>
      <c r="B11" s="21" t="s">
        <v>16</v>
      </c>
      <c r="C11" s="22" t="s">
        <v>17</v>
      </c>
      <c r="D11" s="21" t="s">
        <v>18</v>
      </c>
      <c r="E11" s="21" t="s">
        <v>19</v>
      </c>
      <c r="F11" s="21" t="s">
        <v>20</v>
      </c>
      <c r="G11" s="22" t="s">
        <v>21</v>
      </c>
      <c r="H11" s="21" t="s">
        <v>22</v>
      </c>
      <c r="I11" s="21" t="s">
        <v>23</v>
      </c>
      <c r="J11" s="63"/>
      <c r="K11" s="22" t="s">
        <v>21</v>
      </c>
      <c r="L11" s="21" t="s">
        <v>22</v>
      </c>
      <c r="M11" s="21" t="s">
        <v>24</v>
      </c>
      <c r="N11" s="21" t="s">
        <v>25</v>
      </c>
      <c r="O11" s="21" t="s">
        <v>26</v>
      </c>
      <c r="P11" s="21" t="s">
        <v>27</v>
      </c>
      <c r="Q11" s="22" t="s">
        <v>8</v>
      </c>
      <c r="R11" s="21" t="s">
        <v>28</v>
      </c>
      <c r="S11" s="63"/>
    </row>
    <row r="12" spans="1:19" x14ac:dyDescent="0.25">
      <c r="A12" s="22"/>
      <c r="B12" s="22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  <c r="I12" s="22">
        <v>8</v>
      </c>
      <c r="J12" s="21">
        <v>9</v>
      </c>
      <c r="K12" s="22">
        <v>10</v>
      </c>
      <c r="L12" s="22">
        <v>11</v>
      </c>
      <c r="M12" s="22">
        <v>12</v>
      </c>
      <c r="N12" s="22">
        <v>13</v>
      </c>
      <c r="O12" s="21">
        <v>14</v>
      </c>
      <c r="P12" s="22">
        <v>15</v>
      </c>
      <c r="Q12" s="22">
        <v>16</v>
      </c>
      <c r="R12" s="21">
        <v>17</v>
      </c>
      <c r="S12" s="22">
        <v>18</v>
      </c>
    </row>
    <row r="13" spans="1:19" x14ac:dyDescent="0.25">
      <c r="A13" s="23"/>
      <c r="B13" s="23"/>
      <c r="C13" s="23" t="s">
        <v>29</v>
      </c>
      <c r="D13" s="23" t="s">
        <v>30</v>
      </c>
      <c r="E13" s="23" t="s">
        <v>30</v>
      </c>
      <c r="F13" s="24">
        <v>0</v>
      </c>
      <c r="G13" s="23" t="s">
        <v>30</v>
      </c>
      <c r="H13" s="23" t="s">
        <v>30</v>
      </c>
      <c r="I13" s="24">
        <v>0</v>
      </c>
      <c r="J13" s="24">
        <v>0</v>
      </c>
      <c r="K13" s="23" t="s">
        <v>30</v>
      </c>
      <c r="L13" s="23" t="s">
        <v>30</v>
      </c>
      <c r="M13" s="24">
        <v>3000</v>
      </c>
      <c r="N13" s="23" t="s">
        <v>30</v>
      </c>
      <c r="O13" s="24">
        <v>3000</v>
      </c>
      <c r="P13" s="23" t="s">
        <v>30</v>
      </c>
      <c r="Q13" s="23" t="s">
        <v>30</v>
      </c>
      <c r="R13" s="24">
        <v>3000</v>
      </c>
      <c r="S13" s="23" t="s">
        <v>30</v>
      </c>
    </row>
    <row r="14" spans="1:19" x14ac:dyDescent="0.25">
      <c r="A14" s="64" t="s">
        <v>31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</row>
    <row r="15" spans="1:19" x14ac:dyDescent="0.25">
      <c r="A15" s="59" t="s">
        <v>32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</row>
    <row r="16" spans="1:19" x14ac:dyDescent="0.25">
      <c r="A16" s="22"/>
      <c r="B16" s="22"/>
      <c r="C16" s="22" t="s">
        <v>33</v>
      </c>
      <c r="D16" s="22" t="s">
        <v>30</v>
      </c>
      <c r="E16" s="22" t="s">
        <v>30</v>
      </c>
      <c r="F16" s="25">
        <v>0</v>
      </c>
      <c r="G16" s="22" t="s">
        <v>30</v>
      </c>
      <c r="H16" s="22" t="s">
        <v>30</v>
      </c>
      <c r="I16" s="25">
        <v>0</v>
      </c>
      <c r="J16" s="25">
        <v>0</v>
      </c>
      <c r="K16" s="22" t="s">
        <v>30</v>
      </c>
      <c r="L16" s="22" t="s">
        <v>30</v>
      </c>
      <c r="M16" s="25"/>
      <c r="N16" s="22" t="s">
        <v>30</v>
      </c>
      <c r="O16" s="25"/>
      <c r="P16" s="22" t="s">
        <v>30</v>
      </c>
      <c r="Q16" s="22" t="s">
        <v>30</v>
      </c>
      <c r="R16" s="25"/>
      <c r="S16" s="22" t="s">
        <v>30</v>
      </c>
    </row>
    <row r="17" spans="1:19" x14ac:dyDescent="0.25">
      <c r="A17" s="60" t="s">
        <v>34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19" x14ac:dyDescent="0.25">
      <c r="A18" s="26"/>
      <c r="B18" s="26"/>
      <c r="C18" s="30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x14ac:dyDescent="0.25">
      <c r="A19" s="59" t="s">
        <v>35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19" x14ac:dyDescent="0.25">
      <c r="A20" s="22"/>
      <c r="B20" s="22"/>
      <c r="C20" s="22" t="s">
        <v>33</v>
      </c>
      <c r="D20" s="22" t="s">
        <v>30</v>
      </c>
      <c r="E20" s="22" t="s">
        <v>30</v>
      </c>
      <c r="F20" s="22" t="s">
        <v>30</v>
      </c>
      <c r="G20" s="22" t="s">
        <v>30</v>
      </c>
      <c r="H20" s="22" t="s">
        <v>30</v>
      </c>
      <c r="I20" s="22" t="s">
        <v>30</v>
      </c>
      <c r="J20" s="22" t="s">
        <v>30</v>
      </c>
      <c r="K20" s="22" t="s">
        <v>30</v>
      </c>
      <c r="L20" s="22" t="s">
        <v>30</v>
      </c>
      <c r="M20" s="25">
        <v>3000</v>
      </c>
      <c r="N20" s="22" t="s">
        <v>30</v>
      </c>
      <c r="O20" s="25">
        <v>3000</v>
      </c>
      <c r="P20" s="22" t="s">
        <v>30</v>
      </c>
      <c r="Q20" s="22" t="s">
        <v>30</v>
      </c>
      <c r="R20" s="25">
        <v>3000</v>
      </c>
      <c r="S20" s="22" t="s">
        <v>30</v>
      </c>
    </row>
    <row r="21" spans="1:19" x14ac:dyDescent="0.25">
      <c r="A21" s="60" t="s">
        <v>34</v>
      </c>
      <c r="B21" s="60"/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19" ht="138.75" customHeight="1" x14ac:dyDescent="0.25">
      <c r="A22" s="27">
        <v>1</v>
      </c>
      <c r="B22" s="32" t="s">
        <v>60</v>
      </c>
      <c r="C22" s="32" t="s">
        <v>61</v>
      </c>
      <c r="D22" s="28" t="s">
        <v>47</v>
      </c>
      <c r="E22" s="27" t="s">
        <v>30</v>
      </c>
      <c r="F22" s="27" t="s">
        <v>30</v>
      </c>
      <c r="G22" s="27" t="s">
        <v>30</v>
      </c>
      <c r="H22" s="27" t="s">
        <v>30</v>
      </c>
      <c r="I22" s="27" t="s">
        <v>30</v>
      </c>
      <c r="J22" s="27" t="s">
        <v>30</v>
      </c>
      <c r="K22" s="31">
        <v>1</v>
      </c>
      <c r="L22" s="31">
        <v>3000000</v>
      </c>
      <c r="M22" s="25">
        <v>3000</v>
      </c>
      <c r="N22" s="31">
        <v>1</v>
      </c>
      <c r="O22" s="25">
        <v>3000</v>
      </c>
      <c r="P22" s="29" t="s">
        <v>48</v>
      </c>
      <c r="Q22" s="27">
        <v>5134</v>
      </c>
      <c r="R22" s="25">
        <v>3000</v>
      </c>
      <c r="S22" s="22" t="s">
        <v>49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C23" sqref="C23"/>
    </sheetView>
  </sheetViews>
  <sheetFormatPr defaultRowHeight="15" x14ac:dyDescent="0.25"/>
  <cols>
    <col min="1" max="1" width="3" bestFit="1" customWidth="1"/>
    <col min="3" max="3" width="13.42578125" style="33" customWidth="1"/>
    <col min="10" max="10" width="9.42578125" customWidth="1"/>
    <col min="16" max="16" width="13.28515625" customWidth="1"/>
  </cols>
  <sheetData>
    <row r="1" spans="1:19" s="13" customFormat="1" ht="16.5" x14ac:dyDescent="0.3">
      <c r="A1" s="41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13" customFormat="1" ht="10.5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3" customFormat="1" ht="14.25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s="13" customFormat="1" ht="14.25" x14ac:dyDescent="0.2">
      <c r="A4" s="43" t="s">
        <v>64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s="13" customFormat="1" ht="14.25" x14ac:dyDescent="0.2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s="13" customFormat="1" ht="14.25" x14ac:dyDescent="0.25">
      <c r="A6" s="37" t="s">
        <v>3</v>
      </c>
      <c r="B6" s="37"/>
      <c r="C6" s="37"/>
      <c r="D6" s="37"/>
      <c r="E6" s="37"/>
      <c r="F6" s="37"/>
      <c r="G6" s="37"/>
      <c r="H6" s="37"/>
      <c r="I6" s="38"/>
      <c r="J6" s="1" t="s">
        <v>42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3" customFormat="1" ht="14.25" x14ac:dyDescent="0.25">
      <c r="A7" s="37" t="s">
        <v>5</v>
      </c>
      <c r="B7" s="37"/>
      <c r="C7" s="37"/>
      <c r="D7" s="37"/>
      <c r="E7" s="37"/>
      <c r="F7" s="37"/>
      <c r="G7" s="37"/>
      <c r="H7" s="37"/>
      <c r="I7" s="38"/>
      <c r="J7" s="1" t="s">
        <v>65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3" customFormat="1" ht="14.25" x14ac:dyDescent="0.25">
      <c r="A8" s="37" t="s">
        <v>6</v>
      </c>
      <c r="B8" s="37"/>
      <c r="C8" s="37"/>
      <c r="D8" s="37"/>
      <c r="E8" s="37"/>
      <c r="F8" s="37"/>
      <c r="G8" s="37"/>
      <c r="H8" s="37"/>
      <c r="I8" s="38"/>
      <c r="J8" s="1" t="s">
        <v>7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3" customFormat="1" ht="10.5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s="13" customFormat="1" ht="10.5" x14ac:dyDescent="0.2">
      <c r="A10" s="47" t="s">
        <v>8</v>
      </c>
      <c r="B10" s="46" t="s">
        <v>9</v>
      </c>
      <c r="C10" s="46"/>
      <c r="D10" s="46"/>
      <c r="E10" s="46"/>
      <c r="F10" s="46"/>
      <c r="G10" s="46" t="s">
        <v>10</v>
      </c>
      <c r="H10" s="47"/>
      <c r="I10" s="47"/>
      <c r="J10" s="46" t="s">
        <v>11</v>
      </c>
      <c r="K10" s="46" t="s">
        <v>12</v>
      </c>
      <c r="L10" s="47"/>
      <c r="M10" s="47"/>
      <c r="N10" s="46" t="s">
        <v>13</v>
      </c>
      <c r="O10" s="47"/>
      <c r="P10" s="46" t="s">
        <v>14</v>
      </c>
      <c r="Q10" s="47"/>
      <c r="R10" s="47"/>
      <c r="S10" s="47" t="s">
        <v>15</v>
      </c>
    </row>
    <row r="11" spans="1:19" s="13" customFormat="1" ht="105" x14ac:dyDescent="0.2">
      <c r="A11" s="47"/>
      <c r="B11" s="11" t="s">
        <v>16</v>
      </c>
      <c r="C11" s="12" t="s">
        <v>17</v>
      </c>
      <c r="D11" s="11" t="s">
        <v>18</v>
      </c>
      <c r="E11" s="11" t="s">
        <v>19</v>
      </c>
      <c r="F11" s="11" t="s">
        <v>20</v>
      </c>
      <c r="G11" s="12" t="s">
        <v>21</v>
      </c>
      <c r="H11" s="11" t="s">
        <v>22</v>
      </c>
      <c r="I11" s="11" t="s">
        <v>23</v>
      </c>
      <c r="J11" s="47"/>
      <c r="K11" s="12" t="s">
        <v>21</v>
      </c>
      <c r="L11" s="11" t="s">
        <v>22</v>
      </c>
      <c r="M11" s="11" t="s">
        <v>24</v>
      </c>
      <c r="N11" s="11" t="s">
        <v>25</v>
      </c>
      <c r="O11" s="11" t="s">
        <v>26</v>
      </c>
      <c r="P11" s="11" t="s">
        <v>27</v>
      </c>
      <c r="Q11" s="12" t="s">
        <v>8</v>
      </c>
      <c r="R11" s="11" t="s">
        <v>28</v>
      </c>
      <c r="S11" s="47"/>
    </row>
    <row r="12" spans="1:19" s="14" customFormat="1" ht="10.5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14" customFormat="1" ht="10.5" x14ac:dyDescent="0.25">
      <c r="A13" s="2"/>
      <c r="B13" s="2"/>
      <c r="C13" s="2" t="s">
        <v>29</v>
      </c>
      <c r="D13" s="2" t="s">
        <v>30</v>
      </c>
      <c r="E13" s="2" t="s">
        <v>30</v>
      </c>
      <c r="F13" s="3">
        <f>F16</f>
        <v>0</v>
      </c>
      <c r="G13" s="2" t="s">
        <v>30</v>
      </c>
      <c r="H13" s="2" t="s">
        <v>30</v>
      </c>
      <c r="I13" s="3">
        <f>+I16</f>
        <v>0</v>
      </c>
      <c r="J13" s="3">
        <f>J16</f>
        <v>0</v>
      </c>
      <c r="K13" s="2" t="s">
        <v>30</v>
      </c>
      <c r="L13" s="2" t="s">
        <v>30</v>
      </c>
      <c r="M13" s="3">
        <f>+M16+M21</f>
        <v>2500</v>
      </c>
      <c r="N13" s="2" t="s">
        <v>30</v>
      </c>
      <c r="O13" s="3">
        <f>+O16+O21</f>
        <v>2500</v>
      </c>
      <c r="P13" s="2" t="s">
        <v>30</v>
      </c>
      <c r="Q13" s="2" t="s">
        <v>30</v>
      </c>
      <c r="R13" s="3">
        <f>+R16+R21</f>
        <v>2500</v>
      </c>
      <c r="S13" s="2" t="s">
        <v>30</v>
      </c>
    </row>
    <row r="14" spans="1:19" s="13" customFormat="1" ht="10.5" x14ac:dyDescent="0.2">
      <c r="A14" s="48" t="s">
        <v>31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1:19" s="13" customFormat="1" ht="10.5" x14ac:dyDescent="0.2">
      <c r="A15" s="45" t="s">
        <v>32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s="14" customFormat="1" ht="10.5" x14ac:dyDescent="0.25">
      <c r="A16" s="12"/>
      <c r="B16" s="12"/>
      <c r="C16" s="12" t="s">
        <v>33</v>
      </c>
      <c r="D16" s="12" t="s">
        <v>30</v>
      </c>
      <c r="E16" s="12" t="s">
        <v>30</v>
      </c>
      <c r="F16" s="4">
        <f>+F18+F19</f>
        <v>0</v>
      </c>
      <c r="G16" s="12" t="s">
        <v>30</v>
      </c>
      <c r="H16" s="12" t="s">
        <v>30</v>
      </c>
      <c r="I16" s="4">
        <v>0</v>
      </c>
      <c r="J16" s="4">
        <f>+J18+J19</f>
        <v>0</v>
      </c>
      <c r="K16" s="12" t="s">
        <v>30</v>
      </c>
      <c r="L16" s="12" t="s">
        <v>30</v>
      </c>
      <c r="M16" s="4">
        <f>SUM(M18:M19)</f>
        <v>0</v>
      </c>
      <c r="N16" s="12" t="s">
        <v>30</v>
      </c>
      <c r="O16" s="4">
        <f>SUM(O18:O19)</f>
        <v>0</v>
      </c>
      <c r="P16" s="12" t="s">
        <v>30</v>
      </c>
      <c r="Q16" s="12" t="s">
        <v>30</v>
      </c>
      <c r="R16" s="4">
        <f>SUM(R18:R19)</f>
        <v>0</v>
      </c>
      <c r="S16" s="12" t="s">
        <v>30</v>
      </c>
    </row>
    <row r="17" spans="1:19" s="13" customFormat="1" ht="10.5" x14ac:dyDescent="0.2">
      <c r="A17" s="50" t="s">
        <v>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s="13" customFormat="1" ht="10.5" x14ac:dyDescent="0.2">
      <c r="A18" s="12"/>
      <c r="B18" s="12"/>
      <c r="C18" s="11"/>
      <c r="D18" s="12"/>
      <c r="E18" s="12"/>
      <c r="F18" s="35"/>
      <c r="G18" s="5"/>
      <c r="H18" s="5"/>
      <c r="I18" s="5"/>
      <c r="J18" s="9"/>
      <c r="K18" s="5"/>
      <c r="L18" s="5"/>
      <c r="M18" s="9"/>
      <c r="N18" s="5"/>
      <c r="O18" s="9"/>
      <c r="P18" s="6"/>
      <c r="Q18" s="5"/>
      <c r="R18" s="35"/>
      <c r="S18" s="12"/>
    </row>
    <row r="19" spans="1:19" s="13" customFormat="1" ht="10.5" x14ac:dyDescent="0.2">
      <c r="A19" s="12"/>
      <c r="B19" s="12"/>
      <c r="C19" s="12"/>
      <c r="D19" s="12"/>
      <c r="E19" s="12"/>
      <c r="F19" s="35"/>
      <c r="G19" s="5"/>
      <c r="H19" s="5"/>
      <c r="I19" s="5"/>
      <c r="J19" s="9"/>
      <c r="K19" s="5"/>
      <c r="L19" s="5"/>
      <c r="M19" s="9"/>
      <c r="N19" s="5"/>
      <c r="O19" s="9"/>
      <c r="P19" s="6"/>
      <c r="Q19" s="5"/>
      <c r="R19" s="35"/>
      <c r="S19" s="12"/>
    </row>
    <row r="20" spans="1:19" s="13" customFormat="1" ht="10.5" x14ac:dyDescent="0.2">
      <c r="A20" s="45" t="s">
        <v>35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19" s="14" customFormat="1" ht="10.5" x14ac:dyDescent="0.25">
      <c r="A21" s="12"/>
      <c r="B21" s="12"/>
      <c r="C21" s="12" t="s">
        <v>33</v>
      </c>
      <c r="D21" s="12" t="s">
        <v>30</v>
      </c>
      <c r="E21" s="12" t="s">
        <v>30</v>
      </c>
      <c r="F21" s="12" t="s">
        <v>30</v>
      </c>
      <c r="G21" s="12" t="s">
        <v>30</v>
      </c>
      <c r="H21" s="12" t="s">
        <v>30</v>
      </c>
      <c r="I21" s="12" t="s">
        <v>30</v>
      </c>
      <c r="J21" s="12" t="s">
        <v>30</v>
      </c>
      <c r="K21" s="12" t="s">
        <v>30</v>
      </c>
      <c r="L21" s="12" t="s">
        <v>30</v>
      </c>
      <c r="M21" s="4">
        <f>SUM(M23:M23)</f>
        <v>2500</v>
      </c>
      <c r="N21" s="12" t="s">
        <v>30</v>
      </c>
      <c r="O21" s="4">
        <f>SUM(O23:O23)</f>
        <v>2500</v>
      </c>
      <c r="P21" s="12" t="s">
        <v>30</v>
      </c>
      <c r="Q21" s="12" t="s">
        <v>30</v>
      </c>
      <c r="R21" s="4">
        <f>SUM(R23:R23)</f>
        <v>2500</v>
      </c>
      <c r="S21" s="12" t="s">
        <v>30</v>
      </c>
    </row>
    <row r="22" spans="1:19" s="13" customFormat="1" ht="10.5" x14ac:dyDescent="0.2">
      <c r="A22" s="50" t="s">
        <v>34</v>
      </c>
      <c r="B22" s="50"/>
      <c r="C22" s="66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</row>
    <row r="23" spans="1:19" s="14" customFormat="1" ht="126" x14ac:dyDescent="0.25">
      <c r="A23" s="5">
        <v>1</v>
      </c>
      <c r="B23" s="15" t="s">
        <v>66</v>
      </c>
      <c r="C23" s="11" t="s">
        <v>68</v>
      </c>
      <c r="D23" s="16" t="s">
        <v>47</v>
      </c>
      <c r="E23" s="5" t="s">
        <v>30</v>
      </c>
      <c r="F23" s="5" t="s">
        <v>30</v>
      </c>
      <c r="G23" s="5" t="s">
        <v>30</v>
      </c>
      <c r="H23" s="5" t="s">
        <v>30</v>
      </c>
      <c r="I23" s="5" t="s">
        <v>30</v>
      </c>
      <c r="J23" s="5" t="s">
        <v>30</v>
      </c>
      <c r="K23" s="12">
        <v>1</v>
      </c>
      <c r="L23" s="12">
        <v>2500000</v>
      </c>
      <c r="M23" s="4">
        <v>2500</v>
      </c>
      <c r="N23" s="12">
        <v>1</v>
      </c>
      <c r="O23" s="4">
        <v>2500</v>
      </c>
      <c r="P23" s="6" t="s">
        <v>48</v>
      </c>
      <c r="Q23" s="5">
        <v>5134</v>
      </c>
      <c r="R23" s="4">
        <v>2500</v>
      </c>
      <c r="S23" s="12" t="s">
        <v>49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20:S20"/>
    <mergeCell ref="A22:S22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zoomScale="85" zoomScaleNormal="85" workbookViewId="0">
      <selection activeCell="C22" sqref="C22"/>
    </sheetView>
  </sheetViews>
  <sheetFormatPr defaultRowHeight="15" x14ac:dyDescent="0.25"/>
  <cols>
    <col min="3" max="3" width="18.28515625" customWidth="1"/>
  </cols>
  <sheetData>
    <row r="1" spans="1:19" s="13" customFormat="1" ht="16.5" x14ac:dyDescent="0.3">
      <c r="A1" s="41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 s="13" customFormat="1" ht="10.5" x14ac:dyDescent="0.2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s="13" customFormat="1" ht="14.25" x14ac:dyDescent="0.2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</row>
    <row r="4" spans="1:19" s="13" customFormat="1" ht="14.25" x14ac:dyDescent="0.2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s="13" customFormat="1" ht="14.25" x14ac:dyDescent="0.2">
      <c r="A5" s="43" t="s">
        <v>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19" s="13" customFormat="1" ht="14.25" x14ac:dyDescent="0.25">
      <c r="A6" s="37" t="s">
        <v>3</v>
      </c>
      <c r="B6" s="37"/>
      <c r="C6" s="37"/>
      <c r="D6" s="37"/>
      <c r="E6" s="37"/>
      <c r="F6" s="37"/>
      <c r="G6" s="37"/>
      <c r="H6" s="37"/>
      <c r="I6" s="38"/>
      <c r="J6" s="1" t="s">
        <v>42</v>
      </c>
      <c r="K6" s="39"/>
      <c r="L6" s="40"/>
      <c r="M6" s="40"/>
      <c r="N6" s="40"/>
      <c r="O6" s="40"/>
      <c r="P6" s="40"/>
      <c r="Q6" s="40"/>
      <c r="R6" s="40"/>
      <c r="S6" s="40"/>
    </row>
    <row r="7" spans="1:19" s="13" customFormat="1" ht="14.25" x14ac:dyDescent="0.25">
      <c r="A7" s="37" t="s">
        <v>5</v>
      </c>
      <c r="B7" s="37"/>
      <c r="C7" s="37"/>
      <c r="D7" s="37"/>
      <c r="E7" s="37"/>
      <c r="F7" s="37"/>
      <c r="G7" s="37"/>
      <c r="H7" s="37"/>
      <c r="I7" s="38"/>
      <c r="J7" s="1" t="s">
        <v>43</v>
      </c>
      <c r="K7" s="39"/>
      <c r="L7" s="40"/>
      <c r="M7" s="40"/>
      <c r="N7" s="40"/>
      <c r="O7" s="40"/>
      <c r="P7" s="40"/>
      <c r="Q7" s="40"/>
      <c r="R7" s="40"/>
      <c r="S7" s="40"/>
    </row>
    <row r="8" spans="1:19" s="13" customFormat="1" ht="14.25" x14ac:dyDescent="0.25">
      <c r="A8" s="37" t="s">
        <v>6</v>
      </c>
      <c r="B8" s="37"/>
      <c r="C8" s="37"/>
      <c r="D8" s="37"/>
      <c r="E8" s="37"/>
      <c r="F8" s="37"/>
      <c r="G8" s="37"/>
      <c r="H8" s="37"/>
      <c r="I8" s="38"/>
      <c r="J8" s="1" t="s">
        <v>7</v>
      </c>
      <c r="K8" s="39"/>
      <c r="L8" s="40"/>
      <c r="M8" s="40"/>
      <c r="N8" s="40"/>
      <c r="O8" s="40"/>
      <c r="P8" s="40"/>
      <c r="Q8" s="40"/>
      <c r="R8" s="40"/>
      <c r="S8" s="40"/>
    </row>
    <row r="9" spans="1:19" s="13" customFormat="1" ht="10.5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</row>
    <row r="10" spans="1:19" s="13" customFormat="1" ht="10.5" x14ac:dyDescent="0.2">
      <c r="A10" s="47" t="s">
        <v>8</v>
      </c>
      <c r="B10" s="46" t="s">
        <v>9</v>
      </c>
      <c r="C10" s="46"/>
      <c r="D10" s="46"/>
      <c r="E10" s="46"/>
      <c r="F10" s="46"/>
      <c r="G10" s="46" t="s">
        <v>10</v>
      </c>
      <c r="H10" s="47"/>
      <c r="I10" s="47"/>
      <c r="J10" s="46" t="s">
        <v>11</v>
      </c>
      <c r="K10" s="46" t="s">
        <v>12</v>
      </c>
      <c r="L10" s="47"/>
      <c r="M10" s="47"/>
      <c r="N10" s="46" t="s">
        <v>13</v>
      </c>
      <c r="O10" s="47"/>
      <c r="P10" s="46" t="s">
        <v>14</v>
      </c>
      <c r="Q10" s="47"/>
      <c r="R10" s="47"/>
      <c r="S10" s="47" t="s">
        <v>15</v>
      </c>
    </row>
    <row r="11" spans="1:19" s="13" customFormat="1" ht="105" x14ac:dyDescent="0.2">
      <c r="A11" s="47"/>
      <c r="B11" s="11" t="s">
        <v>16</v>
      </c>
      <c r="C11" s="12" t="s">
        <v>17</v>
      </c>
      <c r="D11" s="11" t="s">
        <v>18</v>
      </c>
      <c r="E11" s="11" t="s">
        <v>19</v>
      </c>
      <c r="F11" s="11" t="s">
        <v>20</v>
      </c>
      <c r="G11" s="12" t="s">
        <v>21</v>
      </c>
      <c r="H11" s="11" t="s">
        <v>22</v>
      </c>
      <c r="I11" s="11" t="s">
        <v>23</v>
      </c>
      <c r="J11" s="47"/>
      <c r="K11" s="12" t="s">
        <v>21</v>
      </c>
      <c r="L11" s="11" t="s">
        <v>22</v>
      </c>
      <c r="M11" s="11" t="s">
        <v>24</v>
      </c>
      <c r="N11" s="11" t="s">
        <v>25</v>
      </c>
      <c r="O11" s="11" t="s">
        <v>26</v>
      </c>
      <c r="P11" s="11" t="s">
        <v>27</v>
      </c>
      <c r="Q11" s="12" t="s">
        <v>8</v>
      </c>
      <c r="R11" s="11" t="s">
        <v>28</v>
      </c>
      <c r="S11" s="47"/>
    </row>
    <row r="12" spans="1:19" s="14" customFormat="1" ht="10.5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s="14" customFormat="1" ht="10.5" x14ac:dyDescent="0.25">
      <c r="A13" s="2"/>
      <c r="B13" s="2"/>
      <c r="C13" s="2" t="s">
        <v>29</v>
      </c>
      <c r="D13" s="2" t="s">
        <v>30</v>
      </c>
      <c r="E13" s="2" t="s">
        <v>30</v>
      </c>
      <c r="F13" s="3">
        <f>F16</f>
        <v>0</v>
      </c>
      <c r="G13" s="2" t="s">
        <v>30</v>
      </c>
      <c r="H13" s="2" t="s">
        <v>30</v>
      </c>
      <c r="I13" s="3">
        <f>+I16</f>
        <v>0</v>
      </c>
      <c r="J13" s="3">
        <f>J16</f>
        <v>0</v>
      </c>
      <c r="K13" s="2" t="s">
        <v>30</v>
      </c>
      <c r="L13" s="2" t="s">
        <v>30</v>
      </c>
      <c r="M13" s="3">
        <f>+M16+M20</f>
        <v>2850</v>
      </c>
      <c r="N13" s="2" t="s">
        <v>30</v>
      </c>
      <c r="O13" s="3">
        <f>+O16+O20</f>
        <v>2850</v>
      </c>
      <c r="P13" s="2" t="s">
        <v>30</v>
      </c>
      <c r="Q13" s="2" t="s">
        <v>30</v>
      </c>
      <c r="R13" s="3">
        <f>+R16+R20</f>
        <v>2850</v>
      </c>
      <c r="S13" s="2" t="s">
        <v>30</v>
      </c>
    </row>
    <row r="14" spans="1:19" s="13" customFormat="1" ht="10.5" x14ac:dyDescent="0.2">
      <c r="A14" s="48" t="s">
        <v>31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</row>
    <row r="15" spans="1:19" s="13" customFormat="1" ht="10.5" x14ac:dyDescent="0.2">
      <c r="A15" s="45" t="s">
        <v>32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s="14" customFormat="1" ht="10.5" x14ac:dyDescent="0.25">
      <c r="A16" s="12"/>
      <c r="B16" s="12"/>
      <c r="C16" s="12" t="s">
        <v>33</v>
      </c>
      <c r="D16" s="12" t="s">
        <v>30</v>
      </c>
      <c r="E16" s="12" t="s">
        <v>30</v>
      </c>
      <c r="F16" s="4">
        <v>0</v>
      </c>
      <c r="G16" s="12" t="s">
        <v>30</v>
      </c>
      <c r="H16" s="12" t="s">
        <v>30</v>
      </c>
      <c r="I16" s="4">
        <v>0</v>
      </c>
      <c r="J16" s="4">
        <v>0</v>
      </c>
      <c r="K16" s="12" t="s">
        <v>30</v>
      </c>
      <c r="L16" s="12" t="s">
        <v>30</v>
      </c>
      <c r="M16" s="4">
        <f>SUM(M18)</f>
        <v>0</v>
      </c>
      <c r="N16" s="12" t="s">
        <v>30</v>
      </c>
      <c r="O16" s="4">
        <f>SUM(O18)</f>
        <v>0</v>
      </c>
      <c r="P16" s="12" t="s">
        <v>30</v>
      </c>
      <c r="Q16" s="12" t="s">
        <v>30</v>
      </c>
      <c r="R16" s="4">
        <f>SUM(R18)</f>
        <v>0</v>
      </c>
      <c r="S16" s="12" t="s">
        <v>30</v>
      </c>
    </row>
    <row r="17" spans="1:19" s="13" customFormat="1" ht="10.5" x14ac:dyDescent="0.2">
      <c r="A17" s="50" t="s">
        <v>34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s="13" customFormat="1" ht="10.5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19" s="13" customFormat="1" ht="10.5" x14ac:dyDescent="0.2">
      <c r="A19" s="45" t="s">
        <v>35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</row>
    <row r="20" spans="1:19" s="14" customFormat="1" ht="10.5" x14ac:dyDescent="0.25">
      <c r="A20" s="12"/>
      <c r="B20" s="12"/>
      <c r="C20" s="12" t="s">
        <v>33</v>
      </c>
      <c r="D20" s="12" t="s">
        <v>30</v>
      </c>
      <c r="E20" s="12" t="s">
        <v>30</v>
      </c>
      <c r="F20" s="12" t="s">
        <v>30</v>
      </c>
      <c r="G20" s="12" t="s">
        <v>30</v>
      </c>
      <c r="H20" s="12" t="s">
        <v>30</v>
      </c>
      <c r="I20" s="12" t="s">
        <v>30</v>
      </c>
      <c r="J20" s="12" t="s">
        <v>30</v>
      </c>
      <c r="K20" s="12" t="s">
        <v>30</v>
      </c>
      <c r="L20" s="12" t="s">
        <v>30</v>
      </c>
      <c r="M20" s="4">
        <f>SUM(M22:M22)</f>
        <v>2850</v>
      </c>
      <c r="N20" s="12" t="s">
        <v>30</v>
      </c>
      <c r="O20" s="4">
        <f>SUM(O22:O22)</f>
        <v>2850</v>
      </c>
      <c r="P20" s="12" t="s">
        <v>30</v>
      </c>
      <c r="Q20" s="12" t="s">
        <v>30</v>
      </c>
      <c r="R20" s="4">
        <f>SUM(R22:R22)</f>
        <v>2850</v>
      </c>
      <c r="S20" s="12" t="s">
        <v>30</v>
      </c>
    </row>
    <row r="21" spans="1:19" s="13" customFormat="1" ht="10.5" x14ac:dyDescent="0.2">
      <c r="A21" s="50" t="s">
        <v>34</v>
      </c>
      <c r="B21" s="50"/>
      <c r="C21" s="66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s="13" customFormat="1" ht="220.5" customHeight="1" x14ac:dyDescent="0.2">
      <c r="A22" s="5">
        <v>1</v>
      </c>
      <c r="B22" s="15" t="s">
        <v>54</v>
      </c>
      <c r="C22" s="11" t="s">
        <v>63</v>
      </c>
      <c r="D22" s="16" t="s">
        <v>36</v>
      </c>
      <c r="E22" s="5" t="s">
        <v>30</v>
      </c>
      <c r="F22" s="5" t="s">
        <v>30</v>
      </c>
      <c r="G22" s="5" t="s">
        <v>30</v>
      </c>
      <c r="H22" s="5" t="s">
        <v>30</v>
      </c>
      <c r="I22" s="5" t="s">
        <v>30</v>
      </c>
      <c r="J22" s="5" t="s">
        <v>30</v>
      </c>
      <c r="K22" s="12">
        <v>1</v>
      </c>
      <c r="L22" s="12">
        <v>2850000</v>
      </c>
      <c r="M22" s="4">
        <v>2850</v>
      </c>
      <c r="N22" s="12">
        <v>1</v>
      </c>
      <c r="O22" s="4">
        <v>2850</v>
      </c>
      <c r="P22" s="6" t="s">
        <v>48</v>
      </c>
      <c r="Q22" s="5">
        <v>5134</v>
      </c>
      <c r="R22" s="4">
        <v>2850</v>
      </c>
      <c r="S22" s="12" t="s">
        <v>49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01-1-1</vt:lpstr>
      <vt:lpstr>04-5-1</vt:lpstr>
      <vt:lpstr>04-3-2</vt:lpstr>
      <vt:lpstr>06-6-1</vt:lpstr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2025-11-03T11:28:52Z</dcterms:modified>
</cp:coreProperties>
</file>